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N6" i="1"/>
  <c r="O6" i="1"/>
  <c r="P6" i="1"/>
  <c r="Q6" i="1"/>
  <c r="M6" i="1" l="1"/>
</calcChain>
</file>

<file path=xl/sharedStrings.xml><?xml version="1.0" encoding="utf-8"?>
<sst xmlns="http://schemas.openxmlformats.org/spreadsheetml/2006/main" count="120" uniqueCount="110">
  <si>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</si>
  <si>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</si>
  <si>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</si>
  <si>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</si>
  <si>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</si>
  <si>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</si>
  <si>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</si>
  <si>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</si>
  <si>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</si>
  <si>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</si>
  <si>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</si>
  <si>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</si>
  <si>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</si>
  <si>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</si>
  <si>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</si>
  <si>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</si>
  <si>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</si>
  <si>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</si>
  <si>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</si>
  <si>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</si>
  <si>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</si>
  <si>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</si>
  <si>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</si>
  <si>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</si>
  <si>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</si>
  <si>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</si>
  <si>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</si>
  <si>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</si>
  <si>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</si>
  <si>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</si>
  <si>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</si>
  <si>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</si>
  <si>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</si>
  <si>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</si>
  <si>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</si>
  <si>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</si>
  <si>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</si>
  <si>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</si>
  <si>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</si>
  <si>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</si>
  <si>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</si>
  <si>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</si>
  <si>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</si>
  <si>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</si>
  <si>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</si>
  <si>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</si>
  <si>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</si>
  <si>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</si>
  <si>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</si>
  <si>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</si>
  <si>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</si>
  <si>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</si>
  <si>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</si>
  <si>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</si>
  <si>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</si>
  <si>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</si>
  <si>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</si>
  <si>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</si>
  <si>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</si>
  <si>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</si>
  <si>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</si>
  <si>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</si>
  <si>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</si>
  <si>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</si>
  <si>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</si>
  <si>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</si>
  <si>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</si>
  <si>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</si>
  <si>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</si>
  <si>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</si>
  <si>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</si>
  <si>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</si>
  <si>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</si>
  <si>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</si>
  <si>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</si>
  <si>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</si>
  <si>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</si>
  <si>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</si>
  <si>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</si>
  <si>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</si>
  <si>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</si>
  <si>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</si>
  <si>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</si>
  <si>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</si>
  <si>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</si>
  <si>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</si>
  <si>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</si>
  <si>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</si>
  <si>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</si>
  <si>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</si>
  <si>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</si>
  <si>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</si>
  <si>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</si>
  <si>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</si>
  <si>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</si>
  <si>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</si>
  <si>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</si>
  <si>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</si>
  <si>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</si>
  <si>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</si>
  <si>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</si>
  <si>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</si>
  <si>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</si>
  <si>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2023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</si>
  <si>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</si>
  <si>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</si>
  <si>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</si>
  <si>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</si>
  <si>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исполнено за 2024 год</t>
  </si>
  <si>
    <t>Исполнение консолидированного бюджета муниципального района за первое полугодие 2024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</si>
</sst>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M6" sqref="M6:Q54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3.57031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5" t="s">
        <v>109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8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 x14ac:dyDescent="0.25">
      <c r="A3" s="17" t="s">
        <v>0</v>
      </c>
      <c r="B3" s="2"/>
      <c r="C3" s="17" t="s">
        <v>103</v>
      </c>
      <c r="D3" s="17"/>
      <c r="E3" s="17"/>
      <c r="F3" s="17"/>
      <c r="G3" s="17"/>
      <c r="H3" s="17" t="s">
        <v>108</v>
      </c>
      <c r="I3" s="14"/>
      <c r="J3" s="14"/>
      <c r="K3" s="14"/>
      <c r="L3" s="14"/>
      <c r="M3" s="14" t="s">
        <v>98</v>
      </c>
      <c r="N3" s="14"/>
      <c r="O3" s="14"/>
      <c r="P3" s="14"/>
      <c r="Q3" s="14"/>
    </row>
    <row r="4" spans="1:17" ht="56.25" x14ac:dyDescent="0.25">
      <c r="A4" s="17"/>
      <c r="B4" s="2" t="s">
        <v>1</v>
      </c>
      <c r="C4" s="2" t="s">
        <v>101</v>
      </c>
      <c r="D4" s="2" t="s">
        <v>102</v>
      </c>
      <c r="E4" s="2" t="s">
        <v>2</v>
      </c>
      <c r="F4" s="2" t="s">
        <v>3</v>
      </c>
      <c r="G4" s="2" t="s">
        <v>4</v>
      </c>
      <c r="H4" s="2" t="s">
        <v>101</v>
      </c>
      <c r="I4" s="2" t="s">
        <v>102</v>
      </c>
      <c r="J4" s="7" t="s">
        <v>2</v>
      </c>
      <c r="K4" s="7" t="s">
        <v>3</v>
      </c>
      <c r="L4" s="7" t="s">
        <v>4</v>
      </c>
      <c r="M4" s="2" t="s">
        <v>101</v>
      </c>
      <c r="N4" s="2" t="s">
        <v>102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2">
        <v>612829315.72000003</v>
      </c>
      <c r="D6" s="12">
        <v>18803597</v>
      </c>
      <c r="E6" s="12">
        <v>586784574.89999998</v>
      </c>
      <c r="F6" s="12">
        <v>19766689.73</v>
      </c>
      <c r="G6" s="12">
        <v>25081648.09</v>
      </c>
      <c r="H6" s="12">
        <v>529601441.55000001</v>
      </c>
      <c r="I6" s="12">
        <v>20324831.329999998</v>
      </c>
      <c r="J6" s="12">
        <v>502419237.42000002</v>
      </c>
      <c r="K6" s="12">
        <v>21379965.34</v>
      </c>
      <c r="L6" s="12">
        <v>26127070.120000001</v>
      </c>
      <c r="M6" s="8">
        <f>H6-C6</f>
        <v>-83227874.170000017</v>
      </c>
      <c r="N6" s="8">
        <f t="shared" ref="N6:Q6" si="0">I6-D6</f>
        <v>1521234.3299999982</v>
      </c>
      <c r="O6" s="8">
        <f t="shared" si="0"/>
        <v>-84365337.479999959</v>
      </c>
      <c r="P6" s="8">
        <f t="shared" si="0"/>
        <v>1613275.6099999994</v>
      </c>
      <c r="Q6" s="8">
        <f t="shared" si="0"/>
        <v>1045422.0300000012</v>
      </c>
    </row>
    <row r="7" spans="1:17" x14ac:dyDescent="0.25">
      <c r="A7" s="6" t="s">
        <v>8</v>
      </c>
      <c r="B7" s="4" t="s">
        <v>9</v>
      </c>
      <c r="C7" s="12">
        <v>34739484.030000001</v>
      </c>
      <c r="D7" s="13">
        <v>138000</v>
      </c>
      <c r="E7" s="13">
        <v>24530139.77</v>
      </c>
      <c r="F7" s="13">
        <v>1274851.24</v>
      </c>
      <c r="G7" s="13">
        <v>9072493.0199999996</v>
      </c>
      <c r="H7" s="12">
        <v>38864152.939999998</v>
      </c>
      <c r="I7" s="13">
        <v>95417</v>
      </c>
      <c r="J7" s="13">
        <v>24798107.920000002</v>
      </c>
      <c r="K7" s="13">
        <v>2040690.39</v>
      </c>
      <c r="L7" s="13">
        <v>12120771.630000001</v>
      </c>
      <c r="M7" s="8">
        <f t="shared" ref="M7:M54" si="1">H7-C7</f>
        <v>4124668.9099999964</v>
      </c>
      <c r="N7" s="8">
        <f t="shared" ref="N7:N54" si="2">I7-D7</f>
        <v>-42583</v>
      </c>
      <c r="O7" s="8">
        <f t="shared" ref="O7:O54" si="3">J7-E7</f>
        <v>267968.15000000224</v>
      </c>
      <c r="P7" s="8">
        <f t="shared" ref="P7:P54" si="4">K7-F7</f>
        <v>765839.14999999991</v>
      </c>
      <c r="Q7" s="8">
        <f t="shared" ref="Q7:Q54" si="5">L7-G7</f>
        <v>3048278.6100000013</v>
      </c>
    </row>
    <row r="8" spans="1:17" ht="39" x14ac:dyDescent="0.25">
      <c r="A8" s="6" t="s">
        <v>10</v>
      </c>
      <c r="B8" s="4" t="s">
        <v>11</v>
      </c>
      <c r="C8" s="12">
        <v>2511671.4500000002</v>
      </c>
      <c r="D8" s="13"/>
      <c r="E8" s="13">
        <v>697658.86</v>
      </c>
      <c r="F8" s="13"/>
      <c r="G8" s="13">
        <v>1814012.59</v>
      </c>
      <c r="H8" s="12">
        <v>3432947.75</v>
      </c>
      <c r="I8" s="13"/>
      <c r="J8" s="13">
        <v>764007</v>
      </c>
      <c r="K8" s="13"/>
      <c r="L8" s="13">
        <v>2668940.75</v>
      </c>
      <c r="M8" s="8">
        <f t="shared" si="1"/>
        <v>921276.29999999981</v>
      </c>
      <c r="N8" s="8">
        <f t="shared" si="2"/>
        <v>0</v>
      </c>
      <c r="O8" s="8">
        <f t="shared" si="3"/>
        <v>66348.140000000014</v>
      </c>
      <c r="P8" s="8">
        <f t="shared" si="4"/>
        <v>0</v>
      </c>
      <c r="Q8" s="8">
        <f t="shared" si="5"/>
        <v>854928.15999999992</v>
      </c>
    </row>
    <row r="9" spans="1:17" ht="51.75" x14ac:dyDescent="0.25">
      <c r="A9" s="6" t="s">
        <v>12</v>
      </c>
      <c r="B9" s="4" t="s">
        <v>13</v>
      </c>
      <c r="C9" s="12">
        <v>1317976.69</v>
      </c>
      <c r="D9" s="13"/>
      <c r="E9" s="13">
        <v>1244796.45</v>
      </c>
      <c r="F9" s="13">
        <v>65180.24</v>
      </c>
      <c r="G9" s="13">
        <v>8000</v>
      </c>
      <c r="H9" s="12">
        <v>207912.43</v>
      </c>
      <c r="I9" s="13"/>
      <c r="J9" s="13">
        <v>110262.73</v>
      </c>
      <c r="K9" s="13">
        <v>97649.7</v>
      </c>
      <c r="L9" s="13"/>
      <c r="M9" s="8">
        <f t="shared" si="1"/>
        <v>-1110064.26</v>
      </c>
      <c r="N9" s="8">
        <f t="shared" si="2"/>
        <v>0</v>
      </c>
      <c r="O9" s="8">
        <f t="shared" si="3"/>
        <v>-1134533.72</v>
      </c>
      <c r="P9" s="8">
        <f t="shared" si="4"/>
        <v>32469.46</v>
      </c>
      <c r="Q9" s="8">
        <f t="shared" si="5"/>
        <v>-8000</v>
      </c>
    </row>
    <row r="10" spans="1:17" ht="51.75" x14ac:dyDescent="0.25">
      <c r="A10" s="6" t="s">
        <v>14</v>
      </c>
      <c r="B10" s="4" t="s">
        <v>15</v>
      </c>
      <c r="C10" s="12">
        <v>17933856.809999999</v>
      </c>
      <c r="D10" s="13">
        <v>8000</v>
      </c>
      <c r="E10" s="13">
        <v>13576786.65</v>
      </c>
      <c r="F10" s="13"/>
      <c r="G10" s="13">
        <v>4365070.16</v>
      </c>
      <c r="H10" s="12">
        <v>18078772.949999999</v>
      </c>
      <c r="I10" s="13">
        <v>8000</v>
      </c>
      <c r="J10" s="13">
        <v>13707041.800000001</v>
      </c>
      <c r="K10" s="13"/>
      <c r="L10" s="13">
        <v>4379731.1500000004</v>
      </c>
      <c r="M10" s="8">
        <f t="shared" si="1"/>
        <v>144916.1400000006</v>
      </c>
      <c r="N10" s="8">
        <f t="shared" si="2"/>
        <v>0</v>
      </c>
      <c r="O10" s="8">
        <f t="shared" si="3"/>
        <v>130255.15000000037</v>
      </c>
      <c r="P10" s="8">
        <f t="shared" si="4"/>
        <v>0</v>
      </c>
      <c r="Q10" s="8">
        <f t="shared" si="5"/>
        <v>14660.990000000224</v>
      </c>
    </row>
    <row r="11" spans="1:17" x14ac:dyDescent="0.25">
      <c r="A11" s="6" t="s">
        <v>16</v>
      </c>
      <c r="B11" s="4" t="s">
        <v>17</v>
      </c>
      <c r="C11" s="12">
        <v>0</v>
      </c>
      <c r="D11" s="13"/>
      <c r="E11" s="13">
        <v>0</v>
      </c>
      <c r="F11" s="13"/>
      <c r="G11" s="13"/>
      <c r="H11" s="12">
        <v>0</v>
      </c>
      <c r="I11" s="13"/>
      <c r="J11" s="13">
        <v>0</v>
      </c>
      <c r="K11" s="13"/>
      <c r="L11" s="13"/>
      <c r="M11" s="8">
        <f t="shared" si="1"/>
        <v>0</v>
      </c>
      <c r="N11" s="8">
        <f t="shared" si="2"/>
        <v>0</v>
      </c>
      <c r="O11" s="8">
        <f t="shared" si="3"/>
        <v>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2">
        <v>3626602.92</v>
      </c>
      <c r="D12" s="13">
        <v>130000</v>
      </c>
      <c r="E12" s="13">
        <v>3626602.92</v>
      </c>
      <c r="F12" s="13"/>
      <c r="G12" s="13">
        <v>130000</v>
      </c>
      <c r="H12" s="12">
        <v>3719759.34</v>
      </c>
      <c r="I12" s="13">
        <v>87417</v>
      </c>
      <c r="J12" s="13">
        <v>3719759.34</v>
      </c>
      <c r="K12" s="13"/>
      <c r="L12" s="13">
        <v>87417</v>
      </c>
      <c r="M12" s="8">
        <f t="shared" si="1"/>
        <v>93156.419999999925</v>
      </c>
      <c r="N12" s="8">
        <f t="shared" si="2"/>
        <v>-42583</v>
      </c>
      <c r="O12" s="8">
        <f t="shared" si="3"/>
        <v>93156.419999999925</v>
      </c>
      <c r="P12" s="8">
        <f t="shared" si="4"/>
        <v>0</v>
      </c>
      <c r="Q12" s="8">
        <f t="shared" si="5"/>
        <v>-42583</v>
      </c>
    </row>
    <row r="13" spans="1:17" ht="26.25" x14ac:dyDescent="0.25">
      <c r="A13" s="9" t="s">
        <v>100</v>
      </c>
      <c r="B13" s="4" t="s">
        <v>99</v>
      </c>
      <c r="C13" s="12">
        <v>0</v>
      </c>
      <c r="D13" s="13"/>
      <c r="E13" s="13"/>
      <c r="F13" s="13"/>
      <c r="G13" s="13">
        <v>0</v>
      </c>
      <c r="H13" s="12">
        <v>0</v>
      </c>
      <c r="I13" s="13"/>
      <c r="J13" s="13"/>
      <c r="K13" s="13">
        <v>0</v>
      </c>
      <c r="L13" s="13"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spans="1:17" x14ac:dyDescent="0.25">
      <c r="A14" s="6" t="s">
        <v>20</v>
      </c>
      <c r="B14" s="4" t="s">
        <v>21</v>
      </c>
      <c r="C14" s="12">
        <v>0</v>
      </c>
      <c r="D14" s="13"/>
      <c r="E14" s="13">
        <v>0</v>
      </c>
      <c r="F14" s="13">
        <v>0</v>
      </c>
      <c r="G14" s="13">
        <v>0</v>
      </c>
      <c r="H14" s="12">
        <v>0</v>
      </c>
      <c r="I14" s="13"/>
      <c r="J14" s="13">
        <v>0</v>
      </c>
      <c r="K14" s="13">
        <v>0</v>
      </c>
      <c r="L14" s="13">
        <v>0</v>
      </c>
      <c r="M14" s="8">
        <f t="shared" si="1"/>
        <v>0</v>
      </c>
      <c r="N14" s="8">
        <f t="shared" si="2"/>
        <v>0</v>
      </c>
      <c r="O14" s="8">
        <f t="shared" si="3"/>
        <v>0</v>
      </c>
      <c r="P14" s="8">
        <f t="shared" si="4"/>
        <v>0</v>
      </c>
      <c r="Q14" s="8">
        <f t="shared" si="5"/>
        <v>0</v>
      </c>
    </row>
    <row r="15" spans="1:17" x14ac:dyDescent="0.25">
      <c r="A15" s="6" t="s">
        <v>22</v>
      </c>
      <c r="B15" s="4" t="s">
        <v>23</v>
      </c>
      <c r="C15" s="12">
        <v>9349376.1600000001</v>
      </c>
      <c r="D15" s="13"/>
      <c r="E15" s="13">
        <v>5384294.8899999997</v>
      </c>
      <c r="F15" s="13">
        <v>1209671</v>
      </c>
      <c r="G15" s="13">
        <v>2755410.27</v>
      </c>
      <c r="H15" s="12">
        <v>13424760.470000001</v>
      </c>
      <c r="I15" s="13"/>
      <c r="J15" s="13">
        <v>6497037.0499999998</v>
      </c>
      <c r="K15" s="13">
        <v>1943040.69</v>
      </c>
      <c r="L15" s="13">
        <v>4984682.7300000004</v>
      </c>
      <c r="M15" s="8">
        <f t="shared" si="1"/>
        <v>4075384.3100000005</v>
      </c>
      <c r="N15" s="8">
        <f t="shared" si="2"/>
        <v>0</v>
      </c>
      <c r="O15" s="8">
        <f t="shared" si="3"/>
        <v>1112742.1600000001</v>
      </c>
      <c r="P15" s="8">
        <f t="shared" si="4"/>
        <v>733369.69</v>
      </c>
      <c r="Q15" s="8">
        <f t="shared" si="5"/>
        <v>2229272.4600000004</v>
      </c>
    </row>
    <row r="16" spans="1:17" x14ac:dyDescent="0.25">
      <c r="A16" s="6" t="s">
        <v>24</v>
      </c>
      <c r="B16" s="4" t="s">
        <v>25</v>
      </c>
      <c r="C16" s="12">
        <v>1116956.8899999999</v>
      </c>
      <c r="D16" s="13">
        <v>843800</v>
      </c>
      <c r="E16" s="13">
        <v>1266502.77</v>
      </c>
      <c r="F16" s="13"/>
      <c r="G16" s="13">
        <v>694254.12</v>
      </c>
      <c r="H16" s="12">
        <v>1329283.3</v>
      </c>
      <c r="I16" s="13">
        <v>945100</v>
      </c>
      <c r="J16" s="13">
        <v>1437400</v>
      </c>
      <c r="K16" s="13"/>
      <c r="L16" s="13">
        <v>836983.3</v>
      </c>
      <c r="M16" s="8">
        <f t="shared" si="1"/>
        <v>212326.41000000015</v>
      </c>
      <c r="N16" s="8">
        <f t="shared" si="2"/>
        <v>101300</v>
      </c>
      <c r="O16" s="8">
        <f t="shared" si="3"/>
        <v>170897.22999999998</v>
      </c>
      <c r="P16" s="8">
        <f t="shared" si="4"/>
        <v>0</v>
      </c>
      <c r="Q16" s="8">
        <f t="shared" si="5"/>
        <v>142729.18000000005</v>
      </c>
    </row>
    <row r="17" spans="1:17" x14ac:dyDescent="0.25">
      <c r="A17" s="6" t="s">
        <v>26</v>
      </c>
      <c r="B17" s="4" t="s">
        <v>27</v>
      </c>
      <c r="C17" s="12">
        <v>1116956.8899999999</v>
      </c>
      <c r="D17" s="13">
        <v>843800</v>
      </c>
      <c r="E17" s="13">
        <v>1266502.77</v>
      </c>
      <c r="F17" s="13"/>
      <c r="G17" s="13">
        <v>694254.12</v>
      </c>
      <c r="H17" s="12">
        <v>1329283.3</v>
      </c>
      <c r="I17" s="13">
        <v>945100</v>
      </c>
      <c r="J17" s="13">
        <v>1437400</v>
      </c>
      <c r="K17" s="13"/>
      <c r="L17" s="13">
        <v>836983.3</v>
      </c>
      <c r="M17" s="8">
        <f t="shared" si="1"/>
        <v>212326.41000000015</v>
      </c>
      <c r="N17" s="8">
        <f t="shared" si="2"/>
        <v>101300</v>
      </c>
      <c r="O17" s="8">
        <f t="shared" si="3"/>
        <v>170897.22999999998</v>
      </c>
      <c r="P17" s="8">
        <f t="shared" si="4"/>
        <v>0</v>
      </c>
      <c r="Q17" s="8">
        <f t="shared" si="5"/>
        <v>142729.18000000005</v>
      </c>
    </row>
    <row r="18" spans="1:17" ht="26.25" x14ac:dyDescent="0.25">
      <c r="A18" s="6" t="s">
        <v>28</v>
      </c>
      <c r="B18" s="4" t="s">
        <v>29</v>
      </c>
      <c r="C18" s="12">
        <v>1723130.98</v>
      </c>
      <c r="D18" s="13"/>
      <c r="E18" s="13">
        <v>1691006.98</v>
      </c>
      <c r="F18" s="13">
        <v>0</v>
      </c>
      <c r="G18" s="13">
        <v>32124</v>
      </c>
      <c r="H18" s="12">
        <v>2103198.2400000002</v>
      </c>
      <c r="I18" s="13"/>
      <c r="J18" s="13">
        <v>1848398.24</v>
      </c>
      <c r="K18" s="13">
        <v>199800</v>
      </c>
      <c r="L18" s="13">
        <v>55000</v>
      </c>
      <c r="M18" s="8">
        <f t="shared" si="1"/>
        <v>380067.26000000024</v>
      </c>
      <c r="N18" s="8">
        <f t="shared" si="2"/>
        <v>0</v>
      </c>
      <c r="O18" s="8">
        <f t="shared" si="3"/>
        <v>157391.26</v>
      </c>
      <c r="P18" s="8">
        <f t="shared" si="4"/>
        <v>199800</v>
      </c>
      <c r="Q18" s="8">
        <f t="shared" si="5"/>
        <v>22876</v>
      </c>
    </row>
    <row r="19" spans="1:17" ht="39" x14ac:dyDescent="0.25">
      <c r="A19" s="9" t="s">
        <v>97</v>
      </c>
      <c r="B19" s="4" t="s">
        <v>96</v>
      </c>
      <c r="C19" s="12">
        <v>1723130.98</v>
      </c>
      <c r="D19" s="13"/>
      <c r="E19" s="13">
        <v>1691006.98</v>
      </c>
      <c r="F19" s="13">
        <v>0</v>
      </c>
      <c r="G19" s="13">
        <v>32124</v>
      </c>
      <c r="H19" s="12">
        <v>2103198.2400000002</v>
      </c>
      <c r="I19" s="13"/>
      <c r="J19" s="13">
        <v>1848398.24</v>
      </c>
      <c r="K19" s="13">
        <v>199800</v>
      </c>
      <c r="L19" s="13">
        <v>55000</v>
      </c>
      <c r="M19" s="8">
        <f t="shared" si="1"/>
        <v>380067.26000000024</v>
      </c>
      <c r="N19" s="8">
        <f t="shared" si="2"/>
        <v>0</v>
      </c>
      <c r="O19" s="8">
        <f t="shared" si="3"/>
        <v>157391.26</v>
      </c>
      <c r="P19" s="8">
        <f t="shared" si="4"/>
        <v>199800</v>
      </c>
      <c r="Q19" s="8">
        <f t="shared" si="5"/>
        <v>22876</v>
      </c>
    </row>
    <row r="20" spans="1:17" x14ac:dyDescent="0.25">
      <c r="A20" s="6" t="s">
        <v>30</v>
      </c>
      <c r="B20" s="4" t="s">
        <v>31</v>
      </c>
      <c r="C20" s="12">
        <v>10335321.869999999</v>
      </c>
      <c r="D20" s="13"/>
      <c r="E20" s="13">
        <v>746036.56</v>
      </c>
      <c r="F20" s="13">
        <v>2645243.2799999998</v>
      </c>
      <c r="G20" s="13">
        <v>6944042.0300000003</v>
      </c>
      <c r="H20" s="12">
        <v>12647995.6</v>
      </c>
      <c r="I20" s="13"/>
      <c r="J20" s="13">
        <v>519401.2</v>
      </c>
      <c r="K20" s="13">
        <v>4296800</v>
      </c>
      <c r="L20" s="13">
        <v>7831794.4000000004</v>
      </c>
      <c r="M20" s="8">
        <f t="shared" si="1"/>
        <v>2312673.7300000004</v>
      </c>
      <c r="N20" s="8">
        <f t="shared" si="2"/>
        <v>0</v>
      </c>
      <c r="O20" s="8">
        <f t="shared" si="3"/>
        <v>-226635.36000000004</v>
      </c>
      <c r="P20" s="8">
        <f t="shared" si="4"/>
        <v>1651556.7200000002</v>
      </c>
      <c r="Q20" s="8">
        <f t="shared" si="5"/>
        <v>887752.37000000011</v>
      </c>
    </row>
    <row r="21" spans="1:17" hidden="1" x14ac:dyDescent="0.25">
      <c r="A21" s="6" t="s">
        <v>32</v>
      </c>
      <c r="B21" s="4" t="s">
        <v>33</v>
      </c>
      <c r="C21" s="12">
        <v>329826</v>
      </c>
      <c r="D21" s="13"/>
      <c r="E21" s="13">
        <v>329826</v>
      </c>
      <c r="F21" s="13"/>
      <c r="G21" s="13"/>
      <c r="H21" s="12">
        <v>444406</v>
      </c>
      <c r="I21" s="13"/>
      <c r="J21" s="13">
        <v>444406</v>
      </c>
      <c r="K21" s="13"/>
      <c r="L21" s="13"/>
      <c r="M21" s="8">
        <f t="shared" si="1"/>
        <v>114580</v>
      </c>
      <c r="N21" s="8">
        <f t="shared" si="2"/>
        <v>0</v>
      </c>
      <c r="O21" s="8">
        <f t="shared" si="3"/>
        <v>114580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34</v>
      </c>
      <c r="B22" s="4" t="s">
        <v>35</v>
      </c>
      <c r="C22" s="12">
        <v>416210.56</v>
      </c>
      <c r="D22" s="13"/>
      <c r="E22" s="13">
        <v>416210.56</v>
      </c>
      <c r="F22" s="13"/>
      <c r="G22" s="13"/>
      <c r="H22" s="12">
        <v>74995.199999999997</v>
      </c>
      <c r="I22" s="13"/>
      <c r="J22" s="13">
        <v>74995.199999999997</v>
      </c>
      <c r="K22" s="13"/>
      <c r="L22" s="13"/>
      <c r="M22" s="8">
        <f t="shared" si="1"/>
        <v>-341215.36</v>
      </c>
      <c r="N22" s="8">
        <f t="shared" si="2"/>
        <v>0</v>
      </c>
      <c r="O22" s="8">
        <f t="shared" si="3"/>
        <v>-341215.36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2">
        <v>9583285.3100000005</v>
      </c>
      <c r="D23" s="13"/>
      <c r="E23" s="13"/>
      <c r="F23" s="13">
        <v>2645243.2799999998</v>
      </c>
      <c r="G23" s="13">
        <v>6938042.0300000003</v>
      </c>
      <c r="H23" s="12">
        <v>11335419.4</v>
      </c>
      <c r="I23" s="13"/>
      <c r="J23" s="13"/>
      <c r="K23" s="13">
        <v>3624625</v>
      </c>
      <c r="L23" s="13">
        <v>7710794.4000000004</v>
      </c>
      <c r="M23" s="8">
        <f t="shared" si="1"/>
        <v>1752134.0899999999</v>
      </c>
      <c r="N23" s="8">
        <f t="shared" si="2"/>
        <v>0</v>
      </c>
      <c r="O23" s="8">
        <f t="shared" si="3"/>
        <v>0</v>
      </c>
      <c r="P23" s="8">
        <f t="shared" si="4"/>
        <v>979381.7200000002</v>
      </c>
      <c r="Q23" s="8">
        <f t="shared" si="5"/>
        <v>772752.37000000011</v>
      </c>
    </row>
    <row r="24" spans="1:17" ht="26.25" x14ac:dyDescent="0.25">
      <c r="A24" s="6" t="s">
        <v>38</v>
      </c>
      <c r="B24" s="4" t="s">
        <v>39</v>
      </c>
      <c r="C24" s="12">
        <v>6000</v>
      </c>
      <c r="D24" s="13"/>
      <c r="E24" s="13">
        <v>0</v>
      </c>
      <c r="F24" s="13">
        <v>0</v>
      </c>
      <c r="G24" s="13">
        <v>6000</v>
      </c>
      <c r="H24" s="12">
        <v>793175</v>
      </c>
      <c r="I24" s="13"/>
      <c r="J24" s="13">
        <v>0</v>
      </c>
      <c r="K24" s="13">
        <v>672175</v>
      </c>
      <c r="L24" s="13">
        <v>121000</v>
      </c>
      <c r="M24" s="8">
        <f t="shared" si="1"/>
        <v>787175</v>
      </c>
      <c r="N24" s="8">
        <f t="shared" si="2"/>
        <v>0</v>
      </c>
      <c r="O24" s="8">
        <f t="shared" si="3"/>
        <v>0</v>
      </c>
      <c r="P24" s="8">
        <f t="shared" si="4"/>
        <v>672175</v>
      </c>
      <c r="Q24" s="8">
        <f t="shared" si="5"/>
        <v>115000</v>
      </c>
    </row>
    <row r="25" spans="1:17" x14ac:dyDescent="0.25">
      <c r="A25" s="6" t="s">
        <v>40</v>
      </c>
      <c r="B25" s="4" t="s">
        <v>41</v>
      </c>
      <c r="C25" s="12">
        <v>37210056.68</v>
      </c>
      <c r="D25" s="13">
        <v>2400000</v>
      </c>
      <c r="E25" s="13">
        <v>26974413.25</v>
      </c>
      <c r="F25" s="13">
        <v>8593561.2100000009</v>
      </c>
      <c r="G25" s="13">
        <v>4042082.22</v>
      </c>
      <c r="H25" s="12">
        <v>36945998.789999999</v>
      </c>
      <c r="I25" s="13">
        <v>292777.73</v>
      </c>
      <c r="J25" s="13">
        <v>29579713.25</v>
      </c>
      <c r="K25" s="13">
        <v>6597994.9500000002</v>
      </c>
      <c r="L25" s="13">
        <v>1061068.32</v>
      </c>
      <c r="M25" s="8">
        <f t="shared" si="1"/>
        <v>-264057.8900000006</v>
      </c>
      <c r="N25" s="8">
        <f t="shared" si="2"/>
        <v>-2107222.27</v>
      </c>
      <c r="O25" s="8">
        <f t="shared" si="3"/>
        <v>2605300</v>
      </c>
      <c r="P25" s="8">
        <f t="shared" si="4"/>
        <v>-1995566.2600000007</v>
      </c>
      <c r="Q25" s="8">
        <f t="shared" si="5"/>
        <v>-2981013.9000000004</v>
      </c>
    </row>
    <row r="26" spans="1:17" x14ac:dyDescent="0.25">
      <c r="A26" s="6" t="s">
        <v>42</v>
      </c>
      <c r="B26" s="4" t="s">
        <v>43</v>
      </c>
      <c r="C26" s="12">
        <v>15270672.51</v>
      </c>
      <c r="D26" s="13">
        <v>2400000</v>
      </c>
      <c r="E26" s="13">
        <v>14791844.380000001</v>
      </c>
      <c r="F26" s="13">
        <v>2878828.13</v>
      </c>
      <c r="G26" s="13">
        <v>0</v>
      </c>
      <c r="H26" s="12">
        <v>290899.88</v>
      </c>
      <c r="I26" s="13"/>
      <c r="J26" s="13">
        <v>85927.97</v>
      </c>
      <c r="K26" s="13">
        <v>204971.91</v>
      </c>
      <c r="L26" s="13"/>
      <c r="M26" s="8">
        <f t="shared" si="1"/>
        <v>-14979772.629999999</v>
      </c>
      <c r="N26" s="8">
        <f t="shared" si="2"/>
        <v>-2400000</v>
      </c>
      <c r="O26" s="8">
        <f t="shared" si="3"/>
        <v>-14705916.41</v>
      </c>
      <c r="P26" s="8">
        <f t="shared" si="4"/>
        <v>-2673856.2199999997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2">
        <v>2269803.12</v>
      </c>
      <c r="D27" s="13"/>
      <c r="E27" s="13">
        <v>2036903.32</v>
      </c>
      <c r="F27" s="13">
        <v>232899.8</v>
      </c>
      <c r="G27" s="13"/>
      <c r="H27" s="12">
        <v>17000</v>
      </c>
      <c r="I27" s="13"/>
      <c r="J27" s="13">
        <v>0</v>
      </c>
      <c r="K27" s="13">
        <v>17000</v>
      </c>
      <c r="L27" s="13"/>
      <c r="M27" s="8">
        <f t="shared" si="1"/>
        <v>-2252803.12</v>
      </c>
      <c r="N27" s="8">
        <f t="shared" si="2"/>
        <v>0</v>
      </c>
      <c r="O27" s="8">
        <f t="shared" si="3"/>
        <v>-2036903.32</v>
      </c>
      <c r="P27" s="8">
        <f t="shared" si="4"/>
        <v>-215899.8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2">
        <v>9523915.5</v>
      </c>
      <c r="D28" s="13"/>
      <c r="E28" s="13">
        <v>0</v>
      </c>
      <c r="F28" s="13">
        <v>5481833.2800000003</v>
      </c>
      <c r="G28" s="13">
        <v>4042082.22</v>
      </c>
      <c r="H28" s="12">
        <v>7144313.6299999999</v>
      </c>
      <c r="I28" s="13"/>
      <c r="J28" s="13">
        <v>0</v>
      </c>
      <c r="K28" s="13">
        <v>6083245.3099999996</v>
      </c>
      <c r="L28" s="13">
        <v>1061068.32</v>
      </c>
      <c r="M28" s="8">
        <f t="shared" si="1"/>
        <v>-2379601.87</v>
      </c>
      <c r="N28" s="8">
        <f t="shared" si="2"/>
        <v>0</v>
      </c>
      <c r="O28" s="8">
        <f t="shared" si="3"/>
        <v>0</v>
      </c>
      <c r="P28" s="8">
        <f t="shared" si="4"/>
        <v>601412.02999999933</v>
      </c>
      <c r="Q28" s="8">
        <f t="shared" si="5"/>
        <v>-2981013.9000000004</v>
      </c>
    </row>
    <row r="29" spans="1:17" ht="26.25" x14ac:dyDescent="0.25">
      <c r="A29" s="6" t="s">
        <v>48</v>
      </c>
      <c r="B29" s="4" t="s">
        <v>49</v>
      </c>
      <c r="C29" s="12">
        <v>10145665.550000001</v>
      </c>
      <c r="D29" s="13"/>
      <c r="E29" s="13">
        <v>10145665.550000001</v>
      </c>
      <c r="F29" s="13">
        <v>0</v>
      </c>
      <c r="G29" s="13"/>
      <c r="H29" s="12">
        <v>29493785.280000001</v>
      </c>
      <c r="I29" s="13">
        <v>292777.73</v>
      </c>
      <c r="J29" s="13">
        <v>29493785.280000001</v>
      </c>
      <c r="K29" s="13">
        <v>292777.73</v>
      </c>
      <c r="L29" s="13"/>
      <c r="M29" s="8">
        <f t="shared" si="1"/>
        <v>19348119.73</v>
      </c>
      <c r="N29" s="8">
        <f t="shared" si="2"/>
        <v>292777.73</v>
      </c>
      <c r="O29" s="8">
        <f t="shared" si="3"/>
        <v>19348119.73</v>
      </c>
      <c r="P29" s="8">
        <f t="shared" si="4"/>
        <v>292777.73</v>
      </c>
      <c r="Q29" s="8">
        <f t="shared" si="5"/>
        <v>0</v>
      </c>
    </row>
    <row r="30" spans="1:17" x14ac:dyDescent="0.25">
      <c r="A30" s="10" t="s">
        <v>104</v>
      </c>
      <c r="B30" s="11" t="s">
        <v>105</v>
      </c>
      <c r="C30" s="12">
        <v>0</v>
      </c>
      <c r="D30" s="13"/>
      <c r="E30" s="13">
        <v>0</v>
      </c>
      <c r="F30" s="13"/>
      <c r="G30" s="13"/>
      <c r="H30" s="12">
        <v>288000</v>
      </c>
      <c r="I30" s="13"/>
      <c r="J30" s="13">
        <v>288000</v>
      </c>
      <c r="K30" s="13"/>
      <c r="L30" s="13"/>
      <c r="M30" s="8">
        <f t="shared" si="1"/>
        <v>288000</v>
      </c>
      <c r="N30" s="8">
        <f t="shared" si="2"/>
        <v>0</v>
      </c>
      <c r="O30" s="8">
        <f t="shared" si="3"/>
        <v>288000</v>
      </c>
      <c r="P30" s="8">
        <f t="shared" si="4"/>
        <v>0</v>
      </c>
      <c r="Q30" s="8">
        <f t="shared" si="5"/>
        <v>0</v>
      </c>
    </row>
    <row r="31" spans="1:17" x14ac:dyDescent="0.25">
      <c r="A31" s="10" t="s">
        <v>106</v>
      </c>
      <c r="B31" s="11" t="s">
        <v>107</v>
      </c>
      <c r="C31" s="12">
        <v>0</v>
      </c>
      <c r="D31" s="13"/>
      <c r="E31" s="13">
        <v>0</v>
      </c>
      <c r="F31" s="13"/>
      <c r="G31" s="13"/>
      <c r="H31" s="12">
        <v>288000</v>
      </c>
      <c r="I31" s="13"/>
      <c r="J31" s="13">
        <v>288000</v>
      </c>
      <c r="K31" s="13"/>
      <c r="L31" s="13"/>
      <c r="M31" s="8">
        <f t="shared" si="1"/>
        <v>288000</v>
      </c>
      <c r="N31" s="8">
        <f t="shared" si="2"/>
        <v>0</v>
      </c>
      <c r="O31" s="8">
        <f t="shared" si="3"/>
        <v>288000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50</v>
      </c>
      <c r="B32" s="4" t="s">
        <v>51</v>
      </c>
      <c r="C32" s="12">
        <v>458764323.74000001</v>
      </c>
      <c r="D32" s="13"/>
      <c r="E32" s="13">
        <v>458764323.74000001</v>
      </c>
      <c r="F32" s="13"/>
      <c r="G32" s="13"/>
      <c r="H32" s="12">
        <v>388498877.06</v>
      </c>
      <c r="I32" s="13"/>
      <c r="J32" s="13">
        <v>388498877.06</v>
      </c>
      <c r="K32" s="13"/>
      <c r="L32" s="13"/>
      <c r="M32" s="8">
        <f t="shared" si="1"/>
        <v>-70265446.680000007</v>
      </c>
      <c r="N32" s="8">
        <f t="shared" si="2"/>
        <v>0</v>
      </c>
      <c r="O32" s="8">
        <f t="shared" si="3"/>
        <v>-70265446.680000007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52</v>
      </c>
      <c r="B33" s="4" t="s">
        <v>53</v>
      </c>
      <c r="C33" s="12">
        <v>116716298.04000001</v>
      </c>
      <c r="D33" s="13"/>
      <c r="E33" s="13">
        <v>116716298.04000001</v>
      </c>
      <c r="F33" s="13"/>
      <c r="G33" s="13"/>
      <c r="H33" s="12">
        <v>117544650.26000001</v>
      </c>
      <c r="I33" s="13"/>
      <c r="J33" s="13">
        <v>117544650.26000001</v>
      </c>
      <c r="K33" s="13"/>
      <c r="L33" s="13"/>
      <c r="M33" s="8">
        <f t="shared" si="1"/>
        <v>828352.21999999881</v>
      </c>
      <c r="N33" s="8">
        <f t="shared" si="2"/>
        <v>0</v>
      </c>
      <c r="O33" s="8">
        <f t="shared" si="3"/>
        <v>828352.21999999881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54</v>
      </c>
      <c r="B34" s="4" t="s">
        <v>55</v>
      </c>
      <c r="C34" s="12">
        <v>296174911.33999997</v>
      </c>
      <c r="D34" s="13"/>
      <c r="E34" s="13">
        <v>296174911.33999997</v>
      </c>
      <c r="F34" s="13"/>
      <c r="G34" s="13"/>
      <c r="H34" s="12">
        <v>219977453.03</v>
      </c>
      <c r="I34" s="13"/>
      <c r="J34" s="13">
        <v>219977453.03</v>
      </c>
      <c r="K34" s="13"/>
      <c r="L34" s="13"/>
      <c r="M34" s="8">
        <f t="shared" si="1"/>
        <v>-76197458.309999973</v>
      </c>
      <c r="N34" s="8">
        <f t="shared" si="2"/>
        <v>0</v>
      </c>
      <c r="O34" s="8">
        <f t="shared" si="3"/>
        <v>-76197458.309999973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56</v>
      </c>
      <c r="B35" s="4" t="s">
        <v>57</v>
      </c>
      <c r="C35" s="12">
        <v>35361871.740000002</v>
      </c>
      <c r="D35" s="13"/>
      <c r="E35" s="13">
        <v>35361871.740000002</v>
      </c>
      <c r="F35" s="13"/>
      <c r="G35" s="13"/>
      <c r="H35" s="12">
        <v>39645043.960000001</v>
      </c>
      <c r="I35" s="13"/>
      <c r="J35" s="13">
        <v>39645043.960000001</v>
      </c>
      <c r="K35" s="13"/>
      <c r="L35" s="13"/>
      <c r="M35" s="8">
        <f t="shared" si="1"/>
        <v>4283172.2199999988</v>
      </c>
      <c r="N35" s="8">
        <f t="shared" si="2"/>
        <v>0</v>
      </c>
      <c r="O35" s="8">
        <f t="shared" si="3"/>
        <v>4283172.2199999988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58</v>
      </c>
      <c r="B36" s="4" t="s">
        <v>59</v>
      </c>
      <c r="C36" s="12">
        <v>32520.76</v>
      </c>
      <c r="D36" s="13"/>
      <c r="E36" s="13">
        <v>32520.76</v>
      </c>
      <c r="F36" s="13"/>
      <c r="G36" s="13"/>
      <c r="H36" s="12">
        <v>69247.759999999995</v>
      </c>
      <c r="I36" s="13"/>
      <c r="J36" s="13">
        <v>69247.759999999995</v>
      </c>
      <c r="K36" s="13"/>
      <c r="L36" s="13"/>
      <c r="M36" s="8">
        <f t="shared" si="1"/>
        <v>36727</v>
      </c>
      <c r="N36" s="8">
        <f t="shared" si="2"/>
        <v>0</v>
      </c>
      <c r="O36" s="8">
        <f t="shared" si="3"/>
        <v>36727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60</v>
      </c>
      <c r="B37" s="4" t="s">
        <v>61</v>
      </c>
      <c r="C37" s="12">
        <v>10478721.859999999</v>
      </c>
      <c r="D37" s="13"/>
      <c r="E37" s="13">
        <v>10478721.859999999</v>
      </c>
      <c r="F37" s="13"/>
      <c r="G37" s="13"/>
      <c r="H37" s="12">
        <v>11262482.050000001</v>
      </c>
      <c r="I37" s="13"/>
      <c r="J37" s="13">
        <v>11262482.050000001</v>
      </c>
      <c r="K37" s="13"/>
      <c r="L37" s="13"/>
      <c r="M37" s="8">
        <f t="shared" si="1"/>
        <v>783760.19000000134</v>
      </c>
      <c r="N37" s="8">
        <f t="shared" si="2"/>
        <v>0</v>
      </c>
      <c r="O37" s="8">
        <f t="shared" si="3"/>
        <v>783760.19000000134</v>
      </c>
      <c r="P37" s="8">
        <f t="shared" si="4"/>
        <v>0</v>
      </c>
      <c r="Q37" s="8">
        <f t="shared" si="5"/>
        <v>0</v>
      </c>
    </row>
    <row r="38" spans="1:17" x14ac:dyDescent="0.25">
      <c r="A38" s="6" t="s">
        <v>62</v>
      </c>
      <c r="B38" s="4" t="s">
        <v>63</v>
      </c>
      <c r="C38" s="12">
        <v>24860005.460000001</v>
      </c>
      <c r="D38" s="13">
        <v>7548597</v>
      </c>
      <c r="E38" s="13">
        <v>20858915.760000002</v>
      </c>
      <c r="F38" s="13">
        <v>7253034</v>
      </c>
      <c r="G38" s="13">
        <v>4296652.7</v>
      </c>
      <c r="H38" s="12">
        <v>27302343.809999999</v>
      </c>
      <c r="I38" s="13">
        <v>8513043.5199999996</v>
      </c>
      <c r="J38" s="13">
        <v>23352229.920000002</v>
      </c>
      <c r="K38" s="13">
        <v>8244680</v>
      </c>
      <c r="L38" s="13">
        <v>4218477.41</v>
      </c>
      <c r="M38" s="8">
        <f t="shared" si="1"/>
        <v>2442338.3499999978</v>
      </c>
      <c r="N38" s="8">
        <f t="shared" si="2"/>
        <v>964446.51999999955</v>
      </c>
      <c r="O38" s="8">
        <f t="shared" si="3"/>
        <v>2493314.16</v>
      </c>
      <c r="P38" s="8">
        <f t="shared" si="4"/>
        <v>991646</v>
      </c>
      <c r="Q38" s="8">
        <f t="shared" si="5"/>
        <v>-78175.290000000037</v>
      </c>
    </row>
    <row r="39" spans="1:17" x14ac:dyDescent="0.25">
      <c r="A39" s="6" t="s">
        <v>64</v>
      </c>
      <c r="B39" s="4" t="s">
        <v>65</v>
      </c>
      <c r="C39" s="12">
        <v>24860005.460000001</v>
      </c>
      <c r="D39" s="13">
        <v>7548597</v>
      </c>
      <c r="E39" s="13">
        <v>20858915.760000002</v>
      </c>
      <c r="F39" s="13">
        <v>7253034</v>
      </c>
      <c r="G39" s="13">
        <v>4296652.7</v>
      </c>
      <c r="H39" s="12">
        <v>27302343.809999999</v>
      </c>
      <c r="I39" s="13">
        <v>8513043.5199999996</v>
      </c>
      <c r="J39" s="13">
        <v>23352229.920000002</v>
      </c>
      <c r="K39" s="13">
        <v>8244680</v>
      </c>
      <c r="L39" s="13">
        <v>4218477.41</v>
      </c>
      <c r="M39" s="8">
        <f t="shared" si="1"/>
        <v>2442338.3499999978</v>
      </c>
      <c r="N39" s="8">
        <f t="shared" si="2"/>
        <v>964446.51999999955</v>
      </c>
      <c r="O39" s="8">
        <f t="shared" si="3"/>
        <v>2493314.16</v>
      </c>
      <c r="P39" s="8">
        <f t="shared" si="4"/>
        <v>991646</v>
      </c>
      <c r="Q39" s="8">
        <f t="shared" si="5"/>
        <v>-78175.290000000037</v>
      </c>
    </row>
    <row r="40" spans="1:17" x14ac:dyDescent="0.25">
      <c r="A40" s="6" t="s">
        <v>66</v>
      </c>
      <c r="B40" s="4" t="s">
        <v>67</v>
      </c>
      <c r="C40" s="12">
        <v>17149239.789999999</v>
      </c>
      <c r="D40" s="13"/>
      <c r="E40" s="13">
        <v>17149239.789999999</v>
      </c>
      <c r="F40" s="13"/>
      <c r="G40" s="13"/>
      <c r="H40" s="12">
        <v>18902424.890000001</v>
      </c>
      <c r="I40" s="13"/>
      <c r="J40" s="13">
        <v>18902424.890000001</v>
      </c>
      <c r="K40" s="13"/>
      <c r="L40" s="13"/>
      <c r="M40" s="8">
        <f t="shared" si="1"/>
        <v>1753185.1000000015</v>
      </c>
      <c r="N40" s="8">
        <f t="shared" si="2"/>
        <v>0</v>
      </c>
      <c r="O40" s="8">
        <f t="shared" si="3"/>
        <v>1753185.1000000015</v>
      </c>
      <c r="P40" s="8">
        <f t="shared" si="4"/>
        <v>0</v>
      </c>
      <c r="Q40" s="8">
        <f t="shared" si="5"/>
        <v>0</v>
      </c>
    </row>
    <row r="41" spans="1:17" x14ac:dyDescent="0.25">
      <c r="A41" s="6" t="s">
        <v>68</v>
      </c>
      <c r="B41" s="4" t="s">
        <v>69</v>
      </c>
      <c r="C41" s="12">
        <v>699029.91</v>
      </c>
      <c r="D41" s="13"/>
      <c r="E41" s="13">
        <v>699029.91</v>
      </c>
      <c r="F41" s="13"/>
      <c r="G41" s="13"/>
      <c r="H41" s="12">
        <v>381643.53</v>
      </c>
      <c r="I41" s="13"/>
      <c r="J41" s="13">
        <v>381643.53</v>
      </c>
      <c r="K41" s="13"/>
      <c r="L41" s="13"/>
      <c r="M41" s="8">
        <f t="shared" si="1"/>
        <v>-317386.38</v>
      </c>
      <c r="N41" s="8">
        <f t="shared" si="2"/>
        <v>0</v>
      </c>
      <c r="O41" s="8">
        <f t="shared" si="3"/>
        <v>-317386.38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70</v>
      </c>
      <c r="B42" s="4" t="s">
        <v>71</v>
      </c>
      <c r="C42" s="12">
        <v>7511105.7999999998</v>
      </c>
      <c r="D42" s="13"/>
      <c r="E42" s="13">
        <v>7511105.7999999998</v>
      </c>
      <c r="F42" s="13"/>
      <c r="G42" s="13"/>
      <c r="H42" s="12">
        <v>7611350.4000000004</v>
      </c>
      <c r="I42" s="13"/>
      <c r="J42" s="13">
        <v>7611350.4000000004</v>
      </c>
      <c r="K42" s="13"/>
      <c r="L42" s="13"/>
      <c r="M42" s="8">
        <f t="shared" si="1"/>
        <v>100244.60000000056</v>
      </c>
      <c r="N42" s="8">
        <f t="shared" si="2"/>
        <v>0</v>
      </c>
      <c r="O42" s="8">
        <f t="shared" si="3"/>
        <v>100244.60000000056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72</v>
      </c>
      <c r="B43" s="4" t="s">
        <v>73</v>
      </c>
      <c r="C43" s="12">
        <v>8601937.8300000001</v>
      </c>
      <c r="D43" s="13"/>
      <c r="E43" s="13">
        <v>8601937.8300000001</v>
      </c>
      <c r="F43" s="13"/>
      <c r="G43" s="13"/>
      <c r="H43" s="12">
        <v>10602733.75</v>
      </c>
      <c r="I43" s="13"/>
      <c r="J43" s="13">
        <v>10602733.75</v>
      </c>
      <c r="K43" s="13"/>
      <c r="L43" s="13"/>
      <c r="M43" s="8">
        <f t="shared" si="1"/>
        <v>2000795.92</v>
      </c>
      <c r="N43" s="8">
        <f t="shared" si="2"/>
        <v>0</v>
      </c>
      <c r="O43" s="8">
        <f t="shared" si="3"/>
        <v>2000795.92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74</v>
      </c>
      <c r="B44" s="4" t="s">
        <v>75</v>
      </c>
      <c r="C44" s="12">
        <v>337166.25</v>
      </c>
      <c r="D44" s="13"/>
      <c r="E44" s="13">
        <v>337166.25</v>
      </c>
      <c r="F44" s="13"/>
      <c r="G44" s="13"/>
      <c r="H44" s="12">
        <v>306697.21000000002</v>
      </c>
      <c r="I44" s="13"/>
      <c r="J44" s="13">
        <v>306697.21000000002</v>
      </c>
      <c r="K44" s="13"/>
      <c r="L44" s="13"/>
      <c r="M44" s="8">
        <f t="shared" si="1"/>
        <v>-30469.039999999979</v>
      </c>
      <c r="N44" s="8">
        <f t="shared" si="2"/>
        <v>0</v>
      </c>
      <c r="O44" s="8">
        <f t="shared" si="3"/>
        <v>-30469.039999999979</v>
      </c>
      <c r="P44" s="8">
        <f t="shared" si="4"/>
        <v>0</v>
      </c>
      <c r="Q44" s="8">
        <f t="shared" si="5"/>
        <v>0</v>
      </c>
    </row>
    <row r="45" spans="1:17" x14ac:dyDescent="0.25">
      <c r="A45" s="6" t="s">
        <v>76</v>
      </c>
      <c r="B45" s="4" t="s">
        <v>77</v>
      </c>
      <c r="C45" s="12">
        <v>24711216.41</v>
      </c>
      <c r="D45" s="13"/>
      <c r="E45" s="13">
        <v>24711216.41</v>
      </c>
      <c r="F45" s="13">
        <v>0</v>
      </c>
      <c r="G45" s="13">
        <v>0</v>
      </c>
      <c r="H45" s="12">
        <v>48022.46</v>
      </c>
      <c r="I45" s="13"/>
      <c r="J45" s="13">
        <v>45047.4</v>
      </c>
      <c r="K45" s="13"/>
      <c r="L45" s="13">
        <v>2975.06</v>
      </c>
      <c r="M45" s="8">
        <f t="shared" si="1"/>
        <v>-24663193.949999999</v>
      </c>
      <c r="N45" s="8">
        <f t="shared" si="2"/>
        <v>0</v>
      </c>
      <c r="O45" s="8">
        <f t="shared" si="3"/>
        <v>-24666169.010000002</v>
      </c>
      <c r="P45" s="8">
        <f t="shared" si="4"/>
        <v>0</v>
      </c>
      <c r="Q45" s="8">
        <f t="shared" si="5"/>
        <v>2975.06</v>
      </c>
    </row>
    <row r="46" spans="1:17" x14ac:dyDescent="0.25">
      <c r="A46" s="6" t="s">
        <v>78</v>
      </c>
      <c r="B46" s="4" t="s">
        <v>79</v>
      </c>
      <c r="C46" s="12">
        <v>24711216.41</v>
      </c>
      <c r="D46" s="13"/>
      <c r="E46" s="13">
        <v>24711216.41</v>
      </c>
      <c r="F46" s="13"/>
      <c r="G46" s="13"/>
      <c r="H46" s="12">
        <v>37560.9</v>
      </c>
      <c r="I46" s="13"/>
      <c r="J46" s="13">
        <v>37560.9</v>
      </c>
      <c r="K46" s="13"/>
      <c r="L46" s="13"/>
      <c r="M46" s="8">
        <f t="shared" si="1"/>
        <v>-24673655.510000002</v>
      </c>
      <c r="N46" s="8">
        <f t="shared" si="2"/>
        <v>0</v>
      </c>
      <c r="O46" s="8">
        <f t="shared" si="3"/>
        <v>-24673655.510000002</v>
      </c>
      <c r="P46" s="8">
        <f t="shared" si="4"/>
        <v>0</v>
      </c>
      <c r="Q46" s="8">
        <f t="shared" si="5"/>
        <v>0</v>
      </c>
    </row>
    <row r="47" spans="1:17" ht="26.25" x14ac:dyDescent="0.25">
      <c r="A47" s="6" t="s">
        <v>80</v>
      </c>
      <c r="B47" s="4" t="s">
        <v>81</v>
      </c>
      <c r="C47" s="12">
        <v>0</v>
      </c>
      <c r="D47" s="13"/>
      <c r="E47" s="13">
        <v>0</v>
      </c>
      <c r="F47" s="13">
        <v>0</v>
      </c>
      <c r="G47" s="13">
        <v>0</v>
      </c>
      <c r="H47" s="12">
        <v>10461.56</v>
      </c>
      <c r="I47" s="13"/>
      <c r="J47" s="13">
        <v>7486.5</v>
      </c>
      <c r="K47" s="13"/>
      <c r="L47" s="13">
        <v>2975.06</v>
      </c>
      <c r="M47" s="8">
        <f t="shared" si="1"/>
        <v>10461.56</v>
      </c>
      <c r="N47" s="8">
        <f t="shared" si="2"/>
        <v>0</v>
      </c>
      <c r="O47" s="8">
        <f t="shared" si="3"/>
        <v>7486.5</v>
      </c>
      <c r="P47" s="8">
        <f t="shared" si="4"/>
        <v>0</v>
      </c>
      <c r="Q47" s="8">
        <f t="shared" si="5"/>
        <v>2975.06</v>
      </c>
    </row>
    <row r="48" spans="1:17" x14ac:dyDescent="0.25">
      <c r="A48" s="6" t="s">
        <v>82</v>
      </c>
      <c r="B48" s="4" t="s">
        <v>83</v>
      </c>
      <c r="C48" s="12">
        <v>500000</v>
      </c>
      <c r="D48" s="13"/>
      <c r="E48" s="13">
        <v>500000</v>
      </c>
      <c r="F48" s="13"/>
      <c r="G48" s="13"/>
      <c r="H48" s="12">
        <v>500000</v>
      </c>
      <c r="I48" s="13"/>
      <c r="J48" s="13">
        <v>500000</v>
      </c>
      <c r="K48" s="13"/>
      <c r="L48" s="13"/>
      <c r="M48" s="8">
        <f t="shared" si="1"/>
        <v>0</v>
      </c>
      <c r="N48" s="8">
        <f t="shared" si="2"/>
        <v>0</v>
      </c>
      <c r="O48" s="8">
        <f t="shared" si="3"/>
        <v>0</v>
      </c>
      <c r="P48" s="8">
        <f t="shared" si="4"/>
        <v>0</v>
      </c>
      <c r="Q48" s="8">
        <f t="shared" si="5"/>
        <v>0</v>
      </c>
    </row>
    <row r="49" spans="1:17" x14ac:dyDescent="0.25">
      <c r="A49" s="6" t="s">
        <v>84</v>
      </c>
      <c r="B49" s="4" t="s">
        <v>85</v>
      </c>
      <c r="C49" s="12">
        <v>500000</v>
      </c>
      <c r="D49" s="13"/>
      <c r="E49" s="13">
        <v>500000</v>
      </c>
      <c r="F49" s="13"/>
      <c r="G49" s="13"/>
      <c r="H49" s="12">
        <v>500000</v>
      </c>
      <c r="I49" s="13"/>
      <c r="J49" s="13">
        <v>500000</v>
      </c>
      <c r="K49" s="13"/>
      <c r="L49" s="13"/>
      <c r="M49" s="8">
        <f t="shared" si="1"/>
        <v>0</v>
      </c>
      <c r="N49" s="8">
        <f t="shared" si="2"/>
        <v>0</v>
      </c>
      <c r="O49" s="8">
        <f t="shared" si="3"/>
        <v>0</v>
      </c>
      <c r="P49" s="8">
        <f t="shared" si="4"/>
        <v>0</v>
      </c>
      <c r="Q49" s="8">
        <f t="shared" si="5"/>
        <v>0</v>
      </c>
    </row>
    <row r="50" spans="1:17" ht="26.25" x14ac:dyDescent="0.25">
      <c r="A50" s="6" t="s">
        <v>86</v>
      </c>
      <c r="B50" s="4" t="s">
        <v>87</v>
      </c>
      <c r="C50" s="12">
        <v>1719579.87</v>
      </c>
      <c r="D50" s="13"/>
      <c r="E50" s="13">
        <v>1719579.87</v>
      </c>
      <c r="F50" s="13"/>
      <c r="G50" s="13"/>
      <c r="H50" s="12">
        <v>2171144.46</v>
      </c>
      <c r="I50" s="13"/>
      <c r="J50" s="13">
        <v>2171144.46</v>
      </c>
      <c r="K50" s="13"/>
      <c r="L50" s="13"/>
      <c r="M50" s="8">
        <f t="shared" si="1"/>
        <v>451564.58999999985</v>
      </c>
      <c r="N50" s="8">
        <f t="shared" si="2"/>
        <v>0</v>
      </c>
      <c r="O50" s="8">
        <f t="shared" si="3"/>
        <v>451564.58999999985</v>
      </c>
      <c r="P50" s="8">
        <f t="shared" si="4"/>
        <v>0</v>
      </c>
      <c r="Q50" s="8">
        <f t="shared" si="5"/>
        <v>0</v>
      </c>
    </row>
    <row r="51" spans="1:17" ht="26.25" x14ac:dyDescent="0.25">
      <c r="A51" s="6" t="s">
        <v>88</v>
      </c>
      <c r="B51" s="4" t="s">
        <v>89</v>
      </c>
      <c r="C51" s="12">
        <v>1719579.87</v>
      </c>
      <c r="D51" s="13"/>
      <c r="E51" s="13">
        <v>1719579.87</v>
      </c>
      <c r="F51" s="13"/>
      <c r="G51" s="13"/>
      <c r="H51" s="12">
        <v>2171144.46</v>
      </c>
      <c r="I51" s="13"/>
      <c r="J51" s="13">
        <v>2171144.46</v>
      </c>
      <c r="K51" s="13"/>
      <c r="L51" s="13"/>
      <c r="M51" s="8">
        <f t="shared" si="1"/>
        <v>451564.58999999985</v>
      </c>
      <c r="N51" s="8">
        <f t="shared" si="2"/>
        <v>0</v>
      </c>
      <c r="O51" s="8">
        <f t="shared" si="3"/>
        <v>451564.58999999985</v>
      </c>
      <c r="P51" s="8">
        <f t="shared" si="4"/>
        <v>0</v>
      </c>
      <c r="Q51" s="8">
        <f t="shared" si="5"/>
        <v>0</v>
      </c>
    </row>
    <row r="52" spans="1:17" ht="39" x14ac:dyDescent="0.25">
      <c r="A52" s="6" t="s">
        <v>90</v>
      </c>
      <c r="B52" s="4" t="s">
        <v>91</v>
      </c>
      <c r="C52" s="12">
        <v>0</v>
      </c>
      <c r="D52" s="13">
        <v>7873200</v>
      </c>
      <c r="E52" s="13">
        <v>7873200</v>
      </c>
      <c r="F52" s="13"/>
      <c r="G52" s="13"/>
      <c r="H52" s="12">
        <v>0</v>
      </c>
      <c r="I52" s="13">
        <v>10478493.08</v>
      </c>
      <c r="J52" s="13">
        <v>10478493.08</v>
      </c>
      <c r="K52" s="13"/>
      <c r="L52" s="13"/>
      <c r="M52" s="8">
        <f t="shared" si="1"/>
        <v>0</v>
      </c>
      <c r="N52" s="8">
        <f t="shared" si="2"/>
        <v>2605293.08</v>
      </c>
      <c r="O52" s="8">
        <f t="shared" si="3"/>
        <v>2605293.08</v>
      </c>
      <c r="P52" s="8">
        <f t="shared" si="4"/>
        <v>0</v>
      </c>
      <c r="Q52" s="8">
        <f t="shared" si="5"/>
        <v>0</v>
      </c>
    </row>
    <row r="53" spans="1:17" ht="39" x14ac:dyDescent="0.25">
      <c r="A53" s="6" t="s">
        <v>92</v>
      </c>
      <c r="B53" s="4" t="s">
        <v>93</v>
      </c>
      <c r="C53" s="12">
        <v>0</v>
      </c>
      <c r="D53" s="13">
        <v>7873200</v>
      </c>
      <c r="E53" s="13">
        <v>7873200</v>
      </c>
      <c r="F53" s="13"/>
      <c r="G53" s="13"/>
      <c r="H53" s="12">
        <v>0</v>
      </c>
      <c r="I53" s="13">
        <v>10388700</v>
      </c>
      <c r="J53" s="13">
        <v>10388700</v>
      </c>
      <c r="K53" s="13"/>
      <c r="L53" s="13"/>
      <c r="M53" s="8">
        <f t="shared" si="1"/>
        <v>0</v>
      </c>
      <c r="N53" s="8">
        <f t="shared" si="2"/>
        <v>2515500</v>
      </c>
      <c r="O53" s="8">
        <f t="shared" si="3"/>
        <v>2515500</v>
      </c>
      <c r="P53" s="8">
        <f t="shared" si="4"/>
        <v>0</v>
      </c>
      <c r="Q53" s="8">
        <f t="shared" si="5"/>
        <v>0</v>
      </c>
    </row>
    <row r="54" spans="1:17" ht="26.25" x14ac:dyDescent="0.25">
      <c r="A54" s="6" t="s">
        <v>94</v>
      </c>
      <c r="B54" s="4" t="s">
        <v>95</v>
      </c>
      <c r="C54" s="12">
        <v>0</v>
      </c>
      <c r="D54" s="13"/>
      <c r="E54" s="13">
        <v>0</v>
      </c>
      <c r="F54" s="13"/>
      <c r="G54" s="13"/>
      <c r="H54" s="12">
        <v>0</v>
      </c>
      <c r="I54" s="13">
        <v>89793.08</v>
      </c>
      <c r="J54" s="13">
        <v>89793.08</v>
      </c>
      <c r="K54" s="13"/>
      <c r="L54" s="13"/>
      <c r="M54" s="8">
        <f t="shared" si="1"/>
        <v>0</v>
      </c>
      <c r="N54" s="8">
        <f t="shared" si="2"/>
        <v>89793.08</v>
      </c>
      <c r="O54" s="8">
        <f t="shared" si="3"/>
        <v>89793.08</v>
      </c>
      <c r="P54" s="8">
        <f t="shared" si="4"/>
        <v>0</v>
      </c>
      <c r="Q54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2024-07-17T07:58:09Z</dcterms:modified>
</cp:coreProperties>
</file>